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fileSharing userName="Adrian Boy Tangcoy" algorithmName="SHA-512" hashValue="At2oB19vu9ILNSZe6htIj/Fv1rhNflDwuIjjv4RB9m9cLk8IyzQEmF/5SIzDiUvog929Xy5hQjgCurZ4E0Y+6A==" saltValue="j2l5411pw5O3b+DbE5QXWw==" spinCount="10000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ctangcoy/Downloads/"/>
    </mc:Choice>
  </mc:AlternateContent>
  <xr:revisionPtr revIDLastSave="0" documentId="8_{3A3CE2BE-102E-7E40-8CF3-15A91D3A876C}" xr6:coauthVersionLast="47" xr6:coauthVersionMax="47" xr10:uidLastSave="{00000000-0000-0000-0000-000000000000}"/>
  <bookViews>
    <workbookView xWindow="0" yWindow="760" windowWidth="29040" windowHeight="15720" xr2:uid="{C8706156-61DF-4BAB-B5D2-87E0EBD7C893}"/>
  </bookViews>
  <sheets>
    <sheet name="Ro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80" i="1" l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38" i="1" s="1"/>
  <c r="Z37" i="1" l="1"/>
</calcChain>
</file>

<file path=xl/sharedStrings.xml><?xml version="1.0" encoding="utf-8"?>
<sst xmlns="http://schemas.openxmlformats.org/spreadsheetml/2006/main" count="34" uniqueCount="19">
  <si>
    <t>Rota 24 Hour Load Profile</t>
  </si>
  <si>
    <t>Month of May 2025</t>
  </si>
  <si>
    <t>Total</t>
  </si>
  <si>
    <t>Highest Daily Consumption</t>
  </si>
  <si>
    <t>Lowes Daily Consumption</t>
  </si>
  <si>
    <t>Average</t>
  </si>
  <si>
    <t xml:space="preserve"> </t>
  </si>
  <si>
    <t>Highest</t>
  </si>
  <si>
    <t>MWh per day</t>
  </si>
  <si>
    <t>Lowest</t>
  </si>
  <si>
    <t>HIGHEST DAILY FEEDER LOAD</t>
  </si>
  <si>
    <t>CONTROL ROOM LOGSHEET (FEEDER CIRCUITS)</t>
  </si>
  <si>
    <t>Date: 05/16/2025</t>
  </si>
  <si>
    <t>FEEDER</t>
  </si>
  <si>
    <t>METER</t>
  </si>
  <si>
    <t>Watt Meter KW</t>
  </si>
  <si>
    <t>Station</t>
  </si>
  <si>
    <t>LOWEST DAILY FEEDER LOAD</t>
  </si>
  <si>
    <t>Date: 05/26/2025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</si>
</sst>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20" fontId="2" fillId="0" borderId="1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" fontId="0" fillId="0" borderId="0" xfId="0" applyNumberFormat="1"/>
    <xf numFmtId="43" fontId="0" fillId="0" borderId="0" xfId="1" applyFont="1"/>
    <xf numFmtId="0" fontId="0" fillId="2" borderId="0" xfId="0" applyFill="1"/>
    <xf numFmtId="43" fontId="0" fillId="0" borderId="0" xfId="0" applyNumberFormat="1"/>
    <xf numFmtId="0" fontId="3" fillId="0" borderId="0" xfId="0" applyFont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4" xfId="0" applyFont="1" applyBorder="1"/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M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Rota 24 Hour Load Profile</a:t>
            </a:r>
          </a:p>
          <a:p>
            <a:pPr>
              <a:defRPr/>
            </a:pPr>
            <a:r>
              <a:rPr lang="en-US"/>
              <a:t>Month of May 2025
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Highest Daily 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Rota!$B$4:$Y$4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Rota!$B$20:$Y$20</c:f>
              <c:numCache>
                <c:formatCode>General</c:formatCode>
                <c:ptCount val="24"/>
                <c:pt idx="0">
                  <c:v>1398</c:v>
                </c:pt>
                <c:pt idx="1">
                  <c:v>1340</c:v>
                </c:pt>
                <c:pt idx="2">
                  <c:v>1290</c:v>
                </c:pt>
                <c:pt idx="3">
                  <c:v>1275</c:v>
                </c:pt>
                <c:pt idx="4">
                  <c:v>1270</c:v>
                </c:pt>
                <c:pt idx="5">
                  <c:v>1250</c:v>
                </c:pt>
                <c:pt idx="6">
                  <c:v>1250</c:v>
                </c:pt>
                <c:pt idx="7">
                  <c:v>1235</c:v>
                </c:pt>
                <c:pt idx="8">
                  <c:v>1330</c:v>
                </c:pt>
                <c:pt idx="9">
                  <c:v>1410</c:v>
                </c:pt>
                <c:pt idx="10">
                  <c:v>1420</c:v>
                </c:pt>
                <c:pt idx="11">
                  <c:v>1470</c:v>
                </c:pt>
                <c:pt idx="12">
                  <c:v>1550</c:v>
                </c:pt>
                <c:pt idx="13">
                  <c:v>1610</c:v>
                </c:pt>
                <c:pt idx="14">
                  <c:v>1720</c:v>
                </c:pt>
                <c:pt idx="15">
                  <c:v>1650</c:v>
                </c:pt>
                <c:pt idx="16">
                  <c:v>1518</c:v>
                </c:pt>
                <c:pt idx="17">
                  <c:v>1526</c:v>
                </c:pt>
                <c:pt idx="18">
                  <c:v>1546</c:v>
                </c:pt>
                <c:pt idx="19">
                  <c:v>1614</c:v>
                </c:pt>
                <c:pt idx="20">
                  <c:v>1624</c:v>
                </c:pt>
                <c:pt idx="21">
                  <c:v>1526</c:v>
                </c:pt>
                <c:pt idx="22">
                  <c:v>1462</c:v>
                </c:pt>
                <c:pt idx="23">
                  <c:v>1402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30-46BA-8933-715158541E76}"/>
            </c:ext>
          </c:extLst>
        </c:ser>
        <c:ser>
          <c:idx val="1"/>
          <c:order val="1"/>
          <c:tx>
            <c:v>Lowest Daily Load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Rota!$B$4:$Y$4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Rota!$B$30:$Y$30</c:f>
              <c:numCache>
                <c:formatCode>General</c:formatCode>
                <c:ptCount val="24"/>
                <c:pt idx="0">
                  <c:v>1270</c:v>
                </c:pt>
                <c:pt idx="1">
                  <c:v>1240</c:v>
                </c:pt>
                <c:pt idx="2">
                  <c:v>1210</c:v>
                </c:pt>
                <c:pt idx="3">
                  <c:v>1190</c:v>
                </c:pt>
                <c:pt idx="4">
                  <c:v>1170</c:v>
                </c:pt>
                <c:pt idx="5">
                  <c:v>1180</c:v>
                </c:pt>
                <c:pt idx="6">
                  <c:v>1170</c:v>
                </c:pt>
                <c:pt idx="7">
                  <c:v>1140</c:v>
                </c:pt>
                <c:pt idx="8">
                  <c:v>1160</c:v>
                </c:pt>
                <c:pt idx="9">
                  <c:v>1160</c:v>
                </c:pt>
                <c:pt idx="10">
                  <c:v>1180</c:v>
                </c:pt>
                <c:pt idx="11">
                  <c:v>1150</c:v>
                </c:pt>
                <c:pt idx="12">
                  <c:v>1150</c:v>
                </c:pt>
                <c:pt idx="13">
                  <c:v>1220</c:v>
                </c:pt>
                <c:pt idx="14">
                  <c:v>1170</c:v>
                </c:pt>
                <c:pt idx="15">
                  <c:v>1340</c:v>
                </c:pt>
                <c:pt idx="16">
                  <c:v>1335</c:v>
                </c:pt>
                <c:pt idx="17">
                  <c:v>1250</c:v>
                </c:pt>
                <c:pt idx="18">
                  <c:v>1275</c:v>
                </c:pt>
                <c:pt idx="19">
                  <c:v>1310</c:v>
                </c:pt>
                <c:pt idx="20">
                  <c:v>1270</c:v>
                </c:pt>
                <c:pt idx="21">
                  <c:v>1225</c:v>
                </c:pt>
                <c:pt idx="22">
                  <c:v>1225</c:v>
                </c:pt>
                <c:pt idx="23">
                  <c:v>1190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30-46BA-8933-715158541E76}"/>
            </c:ext>
          </c:extLst>
        </c:ser>
        <c:ser>
          <c:idx val="2"/>
          <c:order val="2"/>
          <c:tx>
            <c:v>Average Daily Load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Rota!$B$4:$Y$4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Rota!$B$36:$Y$36</c:f>
              <c:numCache>
                <c:formatCode>_(* #,##0.00_);_(* \(#,##0.00\);_(* "-"??_);_(@_)</c:formatCode>
                <c:ptCount val="24"/>
                <c:pt idx="0">
                  <c:v>1279.516129032258</c:v>
                </c:pt>
                <c:pt idx="1">
                  <c:v>1278.3225806451612</c:v>
                </c:pt>
                <c:pt idx="2">
                  <c:v>1242.5483870967741</c:v>
                </c:pt>
                <c:pt idx="3">
                  <c:v>1204.258064516129</c:v>
                </c:pt>
                <c:pt idx="4">
                  <c:v>1199.9032258064517</c:v>
                </c:pt>
                <c:pt idx="5">
                  <c:v>1177.9032258064517</c:v>
                </c:pt>
                <c:pt idx="6">
                  <c:v>1159.516129032258</c:v>
                </c:pt>
                <c:pt idx="7">
                  <c:v>1148.0967741935483</c:v>
                </c:pt>
                <c:pt idx="8">
                  <c:v>1231.7096774193549</c:v>
                </c:pt>
                <c:pt idx="9">
                  <c:v>1265.5483870967741</c:v>
                </c:pt>
                <c:pt idx="10">
                  <c:v>1282.3870967741937</c:v>
                </c:pt>
                <c:pt idx="11">
                  <c:v>1348.8064516129032</c:v>
                </c:pt>
                <c:pt idx="12">
                  <c:v>1372.8387096774193</c:v>
                </c:pt>
                <c:pt idx="13">
                  <c:v>1405.5483870967741</c:v>
                </c:pt>
                <c:pt idx="14">
                  <c:v>1461.516129032258</c:v>
                </c:pt>
                <c:pt idx="15">
                  <c:v>1491.3548387096773</c:v>
                </c:pt>
                <c:pt idx="16">
                  <c:v>1458.0967741935483</c:v>
                </c:pt>
                <c:pt idx="17">
                  <c:v>1445.8064516129032</c:v>
                </c:pt>
                <c:pt idx="18">
                  <c:v>1453.8387096774193</c:v>
                </c:pt>
                <c:pt idx="19">
                  <c:v>1508.6451612903227</c:v>
                </c:pt>
                <c:pt idx="20">
                  <c:v>1497.5483870967741</c:v>
                </c:pt>
                <c:pt idx="21">
                  <c:v>1414.0967741935483</c:v>
                </c:pt>
                <c:pt idx="22">
                  <c:v>1374.3225806451612</c:v>
                </c:pt>
                <c:pt idx="23">
                  <c:v>1338.7741935483871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30-46BA-8933-715158541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186416"/>
        <c:axId val="593183536"/>
      </c:lineChart>
      <c:catAx>
        <c:axId val="593186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183536"/>
        <c:crosses val="autoZero"/>
        <c:auto val="1"/>
        <c:lblAlgn val="ctr"/>
        <c:lblOffset val="100"/>
        <c:noMultiLvlLbl val="0"/>
      </c:catAx>
      <c:valAx>
        <c:axId val="59318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186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215265</xdr:colOff>
      <xdr:row>41</xdr:row>
      <xdr:rowOff>35242</xdr:rowOff>
    </xdr:from>
    <xdr:to>
      <xdr:col>15</xdr:col>
      <xdr:colOff>520065</xdr:colOff>
      <xdr:row>59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43D7DE-FD5A-44A8-BEB7-6612546F0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61509-862D-4F63-9674-890D8D1E26D5}">
  <dimension ref="A1:AA80"/>
  <sheetViews>
    <sheetView tabSelected="1" workbookViewId="0">
      <selection activeCell="W50" sqref="W50"/>
    </sheetView>
  </sheetViews>
  <sheetFormatPr baseColWidth="10" defaultColWidth="8.83203125" defaultRowHeight="15" x14ac:dyDescent="0.2"/>
  <cols>
    <col min="2" max="25" width="9.33203125" bestFit="1" customWidth="1"/>
    <col min="26" max="26" width="10.1640625" bestFit="1" customWidth="1"/>
  </cols>
  <sheetData>
    <row r="1" spans="1:26" x14ac:dyDescent="0.2">
      <c r="A1" s="1" t="s">
        <v>0</v>
      </c>
      <c r="B1" s="1"/>
      <c r="C1" s="1"/>
    </row>
    <row r="2" spans="1:26" x14ac:dyDescent="0.2">
      <c r="A2" s="1" t="s">
        <v>1</v>
      </c>
      <c r="B2" s="1"/>
      <c r="C2" s="1"/>
    </row>
    <row r="3" spans="1:26" ht="16" thickBot="1" x14ac:dyDescent="0.25"/>
    <row r="4" spans="1:26" x14ac:dyDescent="0.2">
      <c r="B4" s="2">
        <v>0</v>
      </c>
      <c r="C4" s="2">
        <v>4.1666666666666664E-2</v>
      </c>
      <c r="D4" s="2">
        <v>8.3333333333333329E-2</v>
      </c>
      <c r="E4" s="2">
        <v>0.125</v>
      </c>
      <c r="F4" s="2">
        <v>0.16666666666666666</v>
      </c>
      <c r="G4" s="2">
        <v>0.20833333333333334</v>
      </c>
      <c r="H4" s="2">
        <v>0.25</v>
      </c>
      <c r="I4" s="2">
        <v>0.29166666666666669</v>
      </c>
      <c r="J4" s="2">
        <v>0.33333333333333331</v>
      </c>
      <c r="K4" s="2">
        <v>0.375</v>
      </c>
      <c r="L4" s="2">
        <v>0.41666666666666669</v>
      </c>
      <c r="M4" s="2">
        <v>0.45833333333333331</v>
      </c>
      <c r="N4" s="2">
        <v>0.5</v>
      </c>
      <c r="O4" s="2">
        <v>0.54166666666666663</v>
      </c>
      <c r="P4" s="2">
        <v>0.58333333333333337</v>
      </c>
      <c r="Q4" s="2">
        <v>0.625</v>
      </c>
      <c r="R4" s="2">
        <v>0.66666666666666663</v>
      </c>
      <c r="S4" s="2">
        <v>0.70833333333333337</v>
      </c>
      <c r="T4" s="2">
        <v>0.75</v>
      </c>
      <c r="U4" s="2">
        <v>0.79166666666666663</v>
      </c>
      <c r="V4" s="2">
        <v>0.83333333333333337</v>
      </c>
      <c r="W4" s="2">
        <v>0.875</v>
      </c>
      <c r="X4" s="2">
        <v>0.91666666666666663</v>
      </c>
      <c r="Y4" s="3">
        <v>0.95833333333333337</v>
      </c>
      <c r="Z4" s="4" t="s">
        <v>2</v>
      </c>
    </row>
    <row r="5" spans="1:26" x14ac:dyDescent="0.2">
      <c r="A5" s="5">
        <v>45778</v>
      </c>
      <c r="B5">
        <v>1365</v>
      </c>
      <c r="C5">
        <v>1285</v>
      </c>
      <c r="D5">
        <v>1279</v>
      </c>
      <c r="E5">
        <v>1274</v>
      </c>
      <c r="F5">
        <v>1259</v>
      </c>
      <c r="G5">
        <v>1195</v>
      </c>
      <c r="H5">
        <v>1180</v>
      </c>
      <c r="I5">
        <v>1150</v>
      </c>
      <c r="J5">
        <v>1220</v>
      </c>
      <c r="K5">
        <v>1240</v>
      </c>
      <c r="L5">
        <v>1230</v>
      </c>
      <c r="M5">
        <v>1350</v>
      </c>
      <c r="N5">
        <v>1330</v>
      </c>
      <c r="O5">
        <v>1400</v>
      </c>
      <c r="P5">
        <v>1470</v>
      </c>
      <c r="Q5">
        <v>1450</v>
      </c>
      <c r="R5">
        <v>1570</v>
      </c>
      <c r="S5">
        <v>1400</v>
      </c>
      <c r="T5">
        <v>1420</v>
      </c>
      <c r="U5">
        <v>1520</v>
      </c>
      <c r="V5">
        <v>1510</v>
      </c>
      <c r="W5">
        <v>1475</v>
      </c>
      <c r="X5">
        <v>1395</v>
      </c>
      <c r="Y5">
        <v>1350</v>
      </c>
      <c r="Z5" s="6">
        <f>SUM(B5:Y5)/1000</f>
        <v>32.317</v>
      </c>
    </row>
    <row r="6" spans="1:26" x14ac:dyDescent="0.2">
      <c r="A6" s="5">
        <v>45779</v>
      </c>
      <c r="B6">
        <v>1324</v>
      </c>
      <c r="C6">
        <v>1320</v>
      </c>
      <c r="D6">
        <v>1277</v>
      </c>
      <c r="E6">
        <v>1237</v>
      </c>
      <c r="F6">
        <v>1222</v>
      </c>
      <c r="G6">
        <v>1222</v>
      </c>
      <c r="H6">
        <v>1124</v>
      </c>
      <c r="I6">
        <v>1172</v>
      </c>
      <c r="J6">
        <v>1290</v>
      </c>
      <c r="K6">
        <v>1310</v>
      </c>
      <c r="L6">
        <v>1300</v>
      </c>
      <c r="M6">
        <v>1320</v>
      </c>
      <c r="N6">
        <v>1360</v>
      </c>
      <c r="O6">
        <v>1430</v>
      </c>
      <c r="P6">
        <v>1540</v>
      </c>
      <c r="Q6">
        <v>1590</v>
      </c>
      <c r="R6">
        <v>1544</v>
      </c>
      <c r="S6">
        <v>1444</v>
      </c>
      <c r="T6">
        <v>1456</v>
      </c>
      <c r="U6">
        <v>1606</v>
      </c>
      <c r="V6">
        <v>1544</v>
      </c>
      <c r="W6">
        <v>1464</v>
      </c>
      <c r="X6">
        <v>1386</v>
      </c>
      <c r="Y6">
        <v>1316</v>
      </c>
      <c r="Z6" s="6">
        <f t="shared" ref="Z6:Z35" si="0">SUM(B6:Y6)/1000</f>
        <v>32.798000000000002</v>
      </c>
    </row>
    <row r="7" spans="1:26" x14ac:dyDescent="0.2">
      <c r="A7" s="5">
        <v>45780</v>
      </c>
      <c r="B7">
        <v>1316</v>
      </c>
      <c r="C7">
        <v>1307</v>
      </c>
      <c r="D7">
        <v>1262</v>
      </c>
      <c r="E7">
        <v>1194</v>
      </c>
      <c r="F7">
        <v>1174</v>
      </c>
      <c r="G7">
        <v>1178</v>
      </c>
      <c r="H7">
        <v>1167</v>
      </c>
      <c r="I7">
        <v>1154</v>
      </c>
      <c r="J7">
        <v>1162</v>
      </c>
      <c r="K7">
        <v>1225</v>
      </c>
      <c r="L7">
        <v>1265</v>
      </c>
      <c r="M7">
        <v>1305</v>
      </c>
      <c r="N7">
        <v>1315</v>
      </c>
      <c r="O7">
        <v>1335</v>
      </c>
      <c r="P7">
        <v>1335</v>
      </c>
      <c r="Q7">
        <v>1395</v>
      </c>
      <c r="R7">
        <v>1415</v>
      </c>
      <c r="S7">
        <v>1405</v>
      </c>
      <c r="T7">
        <v>1451</v>
      </c>
      <c r="U7">
        <v>1451</v>
      </c>
      <c r="V7">
        <v>1450</v>
      </c>
      <c r="W7">
        <v>1325</v>
      </c>
      <c r="X7">
        <v>1325</v>
      </c>
      <c r="Y7">
        <v>1325</v>
      </c>
      <c r="Z7" s="6">
        <f t="shared" si="0"/>
        <v>31.236000000000001</v>
      </c>
    </row>
    <row r="8" spans="1:26" x14ac:dyDescent="0.2">
      <c r="A8" s="5">
        <v>45781</v>
      </c>
      <c r="B8">
        <v>861</v>
      </c>
      <c r="C8">
        <v>1315</v>
      </c>
      <c r="D8">
        <v>1285</v>
      </c>
      <c r="E8">
        <v>1250</v>
      </c>
      <c r="F8">
        <v>1220</v>
      </c>
      <c r="G8">
        <v>1180</v>
      </c>
      <c r="H8">
        <v>1120</v>
      </c>
      <c r="I8">
        <v>1180</v>
      </c>
      <c r="J8">
        <v>1175</v>
      </c>
      <c r="K8">
        <v>1150</v>
      </c>
      <c r="L8">
        <v>1215</v>
      </c>
      <c r="M8">
        <v>1230</v>
      </c>
      <c r="N8">
        <v>1190</v>
      </c>
      <c r="O8">
        <v>1322</v>
      </c>
      <c r="P8">
        <v>1342</v>
      </c>
      <c r="Q8">
        <v>1379</v>
      </c>
      <c r="R8">
        <v>1375</v>
      </c>
      <c r="S8">
        <v>1395</v>
      </c>
      <c r="T8">
        <v>1385</v>
      </c>
      <c r="U8">
        <v>1395</v>
      </c>
      <c r="V8">
        <v>1465</v>
      </c>
      <c r="W8">
        <v>1460</v>
      </c>
      <c r="X8">
        <v>1345</v>
      </c>
      <c r="Y8">
        <v>1310</v>
      </c>
      <c r="Z8" s="6">
        <f t="shared" si="0"/>
        <v>30.544</v>
      </c>
    </row>
    <row r="9" spans="1:26" x14ac:dyDescent="0.2">
      <c r="A9" s="5">
        <v>45782</v>
      </c>
      <c r="B9">
        <v>1290</v>
      </c>
      <c r="C9">
        <v>1270</v>
      </c>
      <c r="D9">
        <v>1270</v>
      </c>
      <c r="E9">
        <v>1230</v>
      </c>
      <c r="F9">
        <v>1215</v>
      </c>
      <c r="G9">
        <v>1190</v>
      </c>
      <c r="H9">
        <v>1165</v>
      </c>
      <c r="I9">
        <v>1085</v>
      </c>
      <c r="J9">
        <v>1110</v>
      </c>
      <c r="K9">
        <v>1250</v>
      </c>
      <c r="L9">
        <v>1250</v>
      </c>
      <c r="M9">
        <v>1280</v>
      </c>
      <c r="N9">
        <v>1400</v>
      </c>
      <c r="O9">
        <v>1420</v>
      </c>
      <c r="P9">
        <v>1580</v>
      </c>
      <c r="Q9">
        <v>1580</v>
      </c>
      <c r="R9">
        <v>1595</v>
      </c>
      <c r="S9">
        <v>1565</v>
      </c>
      <c r="T9">
        <v>1585</v>
      </c>
      <c r="U9">
        <v>1515</v>
      </c>
      <c r="V9">
        <v>1615</v>
      </c>
      <c r="W9">
        <v>1450</v>
      </c>
      <c r="X9">
        <v>1450</v>
      </c>
      <c r="Y9">
        <v>1400</v>
      </c>
      <c r="Z9" s="6">
        <f t="shared" si="0"/>
        <v>32.76</v>
      </c>
    </row>
    <row r="10" spans="1:26" x14ac:dyDescent="0.2">
      <c r="A10" s="5">
        <v>45783</v>
      </c>
      <c r="B10">
        <v>1315</v>
      </c>
      <c r="C10">
        <v>1310</v>
      </c>
      <c r="D10">
        <v>1290</v>
      </c>
      <c r="E10">
        <v>1240</v>
      </c>
      <c r="F10">
        <v>1210</v>
      </c>
      <c r="G10">
        <v>1160</v>
      </c>
      <c r="H10">
        <v>1145</v>
      </c>
      <c r="I10">
        <v>1115</v>
      </c>
      <c r="J10">
        <v>1209</v>
      </c>
      <c r="K10">
        <v>1178</v>
      </c>
      <c r="L10">
        <v>1228</v>
      </c>
      <c r="M10">
        <v>1324</v>
      </c>
      <c r="N10">
        <v>1344</v>
      </c>
      <c r="O10">
        <v>1292</v>
      </c>
      <c r="P10">
        <v>1420</v>
      </c>
      <c r="Q10">
        <v>1404</v>
      </c>
      <c r="R10">
        <v>1415</v>
      </c>
      <c r="S10">
        <v>1435</v>
      </c>
      <c r="T10">
        <v>1465</v>
      </c>
      <c r="U10">
        <v>1565</v>
      </c>
      <c r="V10">
        <v>1555</v>
      </c>
      <c r="W10">
        <v>1545</v>
      </c>
      <c r="X10">
        <v>1345</v>
      </c>
      <c r="Y10">
        <v>1345</v>
      </c>
      <c r="Z10" s="6">
        <f t="shared" si="0"/>
        <v>31.853999999999999</v>
      </c>
    </row>
    <row r="11" spans="1:26" x14ac:dyDescent="0.2">
      <c r="A11" s="5">
        <v>45784</v>
      </c>
      <c r="B11">
        <v>1300</v>
      </c>
      <c r="C11">
        <v>1265</v>
      </c>
      <c r="D11">
        <v>1235</v>
      </c>
      <c r="E11">
        <v>1190</v>
      </c>
      <c r="F11">
        <v>1185</v>
      </c>
      <c r="G11">
        <v>1160</v>
      </c>
      <c r="H11">
        <v>1145</v>
      </c>
      <c r="I11">
        <v>1140</v>
      </c>
      <c r="J11">
        <v>1255</v>
      </c>
      <c r="K11">
        <v>1335</v>
      </c>
      <c r="L11">
        <v>1435</v>
      </c>
      <c r="M11">
        <v>1480</v>
      </c>
      <c r="N11">
        <v>1470</v>
      </c>
      <c r="O11">
        <v>1470</v>
      </c>
      <c r="P11">
        <v>1530</v>
      </c>
      <c r="Q11">
        <v>1510</v>
      </c>
      <c r="R11">
        <v>1590</v>
      </c>
      <c r="S11">
        <v>1450</v>
      </c>
      <c r="T11">
        <v>1450</v>
      </c>
      <c r="U11">
        <v>1510</v>
      </c>
      <c r="V11">
        <v>1570</v>
      </c>
      <c r="W11">
        <v>1080</v>
      </c>
      <c r="X11">
        <v>1345</v>
      </c>
      <c r="Y11">
        <v>1345</v>
      </c>
      <c r="Z11" s="6">
        <f t="shared" si="0"/>
        <v>32.445</v>
      </c>
    </row>
    <row r="12" spans="1:26" x14ac:dyDescent="0.2">
      <c r="A12" s="5">
        <v>45785</v>
      </c>
      <c r="B12">
        <v>1310</v>
      </c>
      <c r="C12">
        <v>1275</v>
      </c>
      <c r="D12">
        <v>1245</v>
      </c>
      <c r="E12">
        <v>1195</v>
      </c>
      <c r="F12">
        <v>1199</v>
      </c>
      <c r="G12">
        <v>1205</v>
      </c>
      <c r="H12">
        <v>1150</v>
      </c>
      <c r="I12">
        <v>1155</v>
      </c>
      <c r="J12">
        <v>1255</v>
      </c>
      <c r="K12">
        <v>1290</v>
      </c>
      <c r="L12">
        <v>1260</v>
      </c>
      <c r="M12">
        <v>1540</v>
      </c>
      <c r="N12">
        <v>1410</v>
      </c>
      <c r="O12">
        <v>1430</v>
      </c>
      <c r="P12">
        <v>1500</v>
      </c>
      <c r="Q12">
        <v>1505</v>
      </c>
      <c r="R12">
        <v>1535</v>
      </c>
      <c r="S12">
        <v>1476</v>
      </c>
      <c r="T12">
        <v>1518</v>
      </c>
      <c r="U12">
        <v>1816</v>
      </c>
      <c r="V12">
        <v>1546</v>
      </c>
      <c r="W12">
        <v>1476</v>
      </c>
      <c r="X12">
        <v>1466</v>
      </c>
      <c r="Y12">
        <v>1336</v>
      </c>
      <c r="Z12" s="6">
        <f t="shared" si="0"/>
        <v>33.093000000000004</v>
      </c>
    </row>
    <row r="13" spans="1:26" x14ac:dyDescent="0.2">
      <c r="A13" s="5">
        <v>45786</v>
      </c>
      <c r="B13">
        <v>1324</v>
      </c>
      <c r="C13">
        <v>1295</v>
      </c>
      <c r="D13">
        <v>1280</v>
      </c>
      <c r="E13">
        <v>1250</v>
      </c>
      <c r="F13">
        <v>1245</v>
      </c>
      <c r="G13">
        <v>1220</v>
      </c>
      <c r="H13">
        <v>1185</v>
      </c>
      <c r="I13">
        <v>1153</v>
      </c>
      <c r="J13">
        <v>1190</v>
      </c>
      <c r="K13">
        <v>1245</v>
      </c>
      <c r="L13">
        <v>1275</v>
      </c>
      <c r="M13">
        <v>1350</v>
      </c>
      <c r="N13">
        <v>1430</v>
      </c>
      <c r="O13">
        <v>1470</v>
      </c>
      <c r="P13">
        <v>1485</v>
      </c>
      <c r="Q13">
        <v>1590</v>
      </c>
      <c r="R13">
        <v>1480</v>
      </c>
      <c r="S13">
        <v>1490</v>
      </c>
      <c r="T13">
        <v>1495</v>
      </c>
      <c r="U13">
        <v>1495</v>
      </c>
      <c r="V13">
        <v>1485</v>
      </c>
      <c r="W13">
        <v>1430</v>
      </c>
      <c r="X13">
        <v>1330</v>
      </c>
      <c r="Y13">
        <v>1330</v>
      </c>
      <c r="Z13" s="6">
        <f t="shared" si="0"/>
        <v>32.521999999999998</v>
      </c>
    </row>
    <row r="14" spans="1:26" x14ac:dyDescent="0.2">
      <c r="A14" s="5">
        <v>45787</v>
      </c>
      <c r="B14">
        <v>1305</v>
      </c>
      <c r="C14">
        <v>1290</v>
      </c>
      <c r="D14">
        <v>1255</v>
      </c>
      <c r="E14">
        <v>1230</v>
      </c>
      <c r="F14">
        <v>1170</v>
      </c>
      <c r="G14">
        <v>1185</v>
      </c>
      <c r="H14">
        <v>1180</v>
      </c>
      <c r="I14">
        <v>1150</v>
      </c>
      <c r="J14">
        <v>1233</v>
      </c>
      <c r="K14">
        <v>1260</v>
      </c>
      <c r="L14">
        <v>1275</v>
      </c>
      <c r="M14">
        <v>1299</v>
      </c>
      <c r="N14">
        <v>1353</v>
      </c>
      <c r="O14">
        <v>1338</v>
      </c>
      <c r="P14">
        <v>1380</v>
      </c>
      <c r="Q14">
        <v>1305</v>
      </c>
      <c r="R14">
        <v>1362</v>
      </c>
      <c r="S14">
        <v>1360</v>
      </c>
      <c r="T14">
        <v>1372</v>
      </c>
      <c r="U14">
        <v>1466</v>
      </c>
      <c r="V14">
        <v>1416</v>
      </c>
      <c r="W14">
        <v>1334</v>
      </c>
      <c r="X14">
        <v>1338</v>
      </c>
      <c r="Y14">
        <v>1324</v>
      </c>
      <c r="Z14" s="6">
        <f t="shared" si="0"/>
        <v>31.18</v>
      </c>
    </row>
    <row r="15" spans="1:26" x14ac:dyDescent="0.2">
      <c r="A15" s="5">
        <v>45788</v>
      </c>
      <c r="B15">
        <v>1305</v>
      </c>
      <c r="C15">
        <v>1305</v>
      </c>
      <c r="D15">
        <v>1169</v>
      </c>
      <c r="E15">
        <v>1132</v>
      </c>
      <c r="F15">
        <v>1142</v>
      </c>
      <c r="G15">
        <v>1127</v>
      </c>
      <c r="H15">
        <v>1127</v>
      </c>
      <c r="I15">
        <v>1131</v>
      </c>
      <c r="J15">
        <v>1181</v>
      </c>
      <c r="K15">
        <v>1167</v>
      </c>
      <c r="L15">
        <v>1171</v>
      </c>
      <c r="M15">
        <v>1256</v>
      </c>
      <c r="N15">
        <v>1226</v>
      </c>
      <c r="O15">
        <v>1271</v>
      </c>
      <c r="P15">
        <v>1314</v>
      </c>
      <c r="Q15">
        <v>1331</v>
      </c>
      <c r="R15">
        <v>1425</v>
      </c>
      <c r="S15">
        <v>1385</v>
      </c>
      <c r="T15">
        <v>1355</v>
      </c>
      <c r="U15">
        <v>1405</v>
      </c>
      <c r="V15">
        <v>1435</v>
      </c>
      <c r="W15">
        <v>1385</v>
      </c>
      <c r="X15">
        <v>1325</v>
      </c>
      <c r="Y15">
        <v>1305</v>
      </c>
      <c r="Z15" s="6">
        <f t="shared" si="0"/>
        <v>30.375</v>
      </c>
    </row>
    <row r="16" spans="1:26" x14ac:dyDescent="0.2">
      <c r="A16" s="5">
        <v>45789</v>
      </c>
      <c r="B16">
        <v>1280</v>
      </c>
      <c r="C16">
        <v>1255</v>
      </c>
      <c r="D16">
        <v>1205</v>
      </c>
      <c r="E16">
        <v>1170</v>
      </c>
      <c r="F16">
        <v>1200</v>
      </c>
      <c r="G16">
        <v>1150</v>
      </c>
      <c r="H16">
        <v>1125</v>
      </c>
      <c r="I16">
        <v>1174</v>
      </c>
      <c r="J16">
        <v>1445</v>
      </c>
      <c r="K16">
        <v>1405</v>
      </c>
      <c r="L16">
        <v>1385</v>
      </c>
      <c r="M16">
        <v>1450</v>
      </c>
      <c r="N16">
        <v>1450</v>
      </c>
      <c r="O16">
        <v>1460</v>
      </c>
      <c r="P16">
        <v>1520</v>
      </c>
      <c r="Q16">
        <v>1520</v>
      </c>
      <c r="R16">
        <v>1630</v>
      </c>
      <c r="S16">
        <v>1610</v>
      </c>
      <c r="T16">
        <v>1590</v>
      </c>
      <c r="U16">
        <v>1590</v>
      </c>
      <c r="V16">
        <v>1600</v>
      </c>
      <c r="W16">
        <v>1540</v>
      </c>
      <c r="X16">
        <v>1510</v>
      </c>
      <c r="Y16">
        <v>1450</v>
      </c>
      <c r="Z16" s="6">
        <f t="shared" si="0"/>
        <v>33.713999999999999</v>
      </c>
    </row>
    <row r="17" spans="1:27" x14ac:dyDescent="0.2">
      <c r="A17" s="5">
        <v>45790</v>
      </c>
      <c r="B17">
        <v>1342</v>
      </c>
      <c r="C17">
        <v>1330</v>
      </c>
      <c r="D17">
        <v>1262</v>
      </c>
      <c r="E17">
        <v>1212</v>
      </c>
      <c r="F17">
        <v>1212</v>
      </c>
      <c r="G17">
        <v>1137</v>
      </c>
      <c r="H17">
        <v>1137</v>
      </c>
      <c r="I17">
        <v>1137</v>
      </c>
      <c r="J17">
        <v>1260</v>
      </c>
      <c r="K17">
        <v>1400</v>
      </c>
      <c r="L17">
        <v>1485</v>
      </c>
      <c r="M17">
        <v>1500</v>
      </c>
      <c r="N17">
        <v>1560</v>
      </c>
      <c r="O17">
        <v>1550</v>
      </c>
      <c r="P17">
        <v>1620</v>
      </c>
      <c r="Q17">
        <v>1655</v>
      </c>
      <c r="R17">
        <v>1700</v>
      </c>
      <c r="S17">
        <v>1620</v>
      </c>
      <c r="T17">
        <v>1540</v>
      </c>
      <c r="U17">
        <v>1560</v>
      </c>
      <c r="V17">
        <v>1560</v>
      </c>
      <c r="W17">
        <v>1520</v>
      </c>
      <c r="X17">
        <v>1475</v>
      </c>
      <c r="Y17">
        <v>1425</v>
      </c>
      <c r="Z17" s="6">
        <f t="shared" si="0"/>
        <v>34.198999999999998</v>
      </c>
    </row>
    <row r="18" spans="1:27" x14ac:dyDescent="0.2">
      <c r="A18" s="5">
        <v>45791</v>
      </c>
      <c r="B18">
        <v>1338</v>
      </c>
      <c r="C18">
        <v>1319</v>
      </c>
      <c r="D18">
        <v>1309</v>
      </c>
      <c r="E18">
        <v>1239</v>
      </c>
      <c r="F18">
        <v>1249</v>
      </c>
      <c r="G18">
        <v>1216</v>
      </c>
      <c r="H18">
        <v>1216</v>
      </c>
      <c r="I18">
        <v>1128</v>
      </c>
      <c r="J18">
        <v>1200</v>
      </c>
      <c r="K18">
        <v>1235</v>
      </c>
      <c r="L18">
        <v>1250</v>
      </c>
      <c r="M18">
        <v>1420</v>
      </c>
      <c r="N18">
        <v>1410</v>
      </c>
      <c r="O18">
        <v>1520</v>
      </c>
      <c r="P18">
        <v>1640</v>
      </c>
      <c r="Q18">
        <v>1650</v>
      </c>
      <c r="R18">
        <v>1620</v>
      </c>
      <c r="S18">
        <v>1530</v>
      </c>
      <c r="T18">
        <v>1530</v>
      </c>
      <c r="U18">
        <v>1580</v>
      </c>
      <c r="V18">
        <v>1630</v>
      </c>
      <c r="W18">
        <v>1480</v>
      </c>
      <c r="X18">
        <v>1380</v>
      </c>
      <c r="Y18">
        <v>1360</v>
      </c>
      <c r="Z18" s="6">
        <f t="shared" si="0"/>
        <v>33.448999999999998</v>
      </c>
    </row>
    <row r="19" spans="1:27" x14ac:dyDescent="0.2">
      <c r="A19" s="5">
        <v>45792</v>
      </c>
      <c r="B19">
        <v>1334</v>
      </c>
      <c r="C19">
        <v>1331</v>
      </c>
      <c r="D19">
        <v>1298</v>
      </c>
      <c r="E19">
        <v>1248</v>
      </c>
      <c r="F19">
        <v>1234</v>
      </c>
      <c r="G19">
        <v>1222</v>
      </c>
      <c r="H19">
        <v>1222</v>
      </c>
      <c r="I19">
        <v>1229</v>
      </c>
      <c r="J19">
        <v>1290</v>
      </c>
      <c r="K19">
        <v>1370</v>
      </c>
      <c r="L19">
        <v>1410</v>
      </c>
      <c r="M19">
        <v>1490</v>
      </c>
      <c r="N19">
        <v>1570</v>
      </c>
      <c r="O19">
        <v>1610</v>
      </c>
      <c r="P19">
        <v>1630</v>
      </c>
      <c r="Q19">
        <v>1710</v>
      </c>
      <c r="R19">
        <v>1555</v>
      </c>
      <c r="S19">
        <v>1540</v>
      </c>
      <c r="T19">
        <v>1560</v>
      </c>
      <c r="U19">
        <v>1605</v>
      </c>
      <c r="V19">
        <v>1625</v>
      </c>
      <c r="W19">
        <v>1515</v>
      </c>
      <c r="X19">
        <v>1465</v>
      </c>
      <c r="Y19">
        <v>1410</v>
      </c>
      <c r="Z19" s="6">
        <f t="shared" si="0"/>
        <v>34.472999999999999</v>
      </c>
    </row>
    <row r="20" spans="1:27" x14ac:dyDescent="0.2">
      <c r="A20" s="5">
        <v>45793</v>
      </c>
      <c r="B20" s="7">
        <v>1398</v>
      </c>
      <c r="C20" s="7">
        <v>1340</v>
      </c>
      <c r="D20" s="7">
        <v>1290</v>
      </c>
      <c r="E20" s="7">
        <v>1275</v>
      </c>
      <c r="F20" s="7">
        <v>1270</v>
      </c>
      <c r="G20" s="7">
        <v>1250</v>
      </c>
      <c r="H20" s="7">
        <v>1250</v>
      </c>
      <c r="I20" s="7">
        <v>1235</v>
      </c>
      <c r="J20" s="7">
        <v>1330</v>
      </c>
      <c r="K20" s="7">
        <v>1410</v>
      </c>
      <c r="L20" s="7">
        <v>1420</v>
      </c>
      <c r="M20" s="7">
        <v>1470</v>
      </c>
      <c r="N20" s="7">
        <v>1550</v>
      </c>
      <c r="O20" s="7">
        <v>1610</v>
      </c>
      <c r="P20" s="7">
        <v>1720</v>
      </c>
      <c r="Q20" s="7">
        <v>1650</v>
      </c>
      <c r="R20" s="7">
        <v>1518</v>
      </c>
      <c r="S20" s="7">
        <v>1526</v>
      </c>
      <c r="T20" s="7">
        <v>1546</v>
      </c>
      <c r="U20" s="7">
        <v>1614</v>
      </c>
      <c r="V20" s="7">
        <v>1624</v>
      </c>
      <c r="W20" s="7">
        <v>1526</v>
      </c>
      <c r="X20" s="7">
        <v>1462</v>
      </c>
      <c r="Y20" s="7">
        <v>1402</v>
      </c>
      <c r="Z20" s="6">
        <f t="shared" si="0"/>
        <v>34.686</v>
      </c>
      <c r="AA20" t="s">
        <v>3</v>
      </c>
    </row>
    <row r="21" spans="1:27" x14ac:dyDescent="0.2">
      <c r="A21" s="5">
        <v>45794</v>
      </c>
      <c r="B21">
        <v>1345</v>
      </c>
      <c r="C21">
        <v>1335</v>
      </c>
      <c r="D21">
        <v>1335</v>
      </c>
      <c r="E21">
        <v>1230</v>
      </c>
      <c r="F21">
        <v>1230</v>
      </c>
      <c r="G21">
        <v>1225</v>
      </c>
      <c r="H21">
        <v>1225</v>
      </c>
      <c r="I21">
        <v>1175</v>
      </c>
      <c r="J21">
        <v>1135</v>
      </c>
      <c r="K21">
        <v>1235</v>
      </c>
      <c r="L21">
        <v>1225</v>
      </c>
      <c r="M21">
        <v>1235</v>
      </c>
      <c r="N21">
        <v>1255</v>
      </c>
      <c r="O21">
        <v>1285</v>
      </c>
      <c r="P21">
        <v>1315</v>
      </c>
      <c r="Q21">
        <v>1315</v>
      </c>
      <c r="R21">
        <v>1425</v>
      </c>
      <c r="S21">
        <v>1530</v>
      </c>
      <c r="T21">
        <v>1615</v>
      </c>
      <c r="U21">
        <v>1612</v>
      </c>
      <c r="V21">
        <v>1545</v>
      </c>
      <c r="W21">
        <v>1490</v>
      </c>
      <c r="X21">
        <v>1479</v>
      </c>
      <c r="Y21">
        <v>1455</v>
      </c>
      <c r="Z21" s="6">
        <f t="shared" si="0"/>
        <v>32.250999999999998</v>
      </c>
    </row>
    <row r="22" spans="1:27" x14ac:dyDescent="0.2">
      <c r="A22" s="5">
        <v>45795</v>
      </c>
      <c r="B22">
        <v>1333</v>
      </c>
      <c r="C22">
        <v>1322</v>
      </c>
      <c r="D22">
        <v>1234</v>
      </c>
      <c r="E22">
        <v>1234</v>
      </c>
      <c r="F22">
        <v>1222</v>
      </c>
      <c r="G22">
        <v>1222</v>
      </c>
      <c r="H22">
        <v>1222</v>
      </c>
      <c r="I22">
        <v>1210</v>
      </c>
      <c r="J22">
        <v>1230</v>
      </c>
      <c r="K22">
        <v>1230</v>
      </c>
      <c r="L22">
        <v>1230</v>
      </c>
      <c r="M22">
        <v>1250</v>
      </c>
      <c r="N22">
        <v>1320</v>
      </c>
      <c r="O22">
        <v>1380</v>
      </c>
      <c r="P22">
        <v>1380</v>
      </c>
      <c r="Q22">
        <v>1500</v>
      </c>
      <c r="R22">
        <v>1507</v>
      </c>
      <c r="S22">
        <v>1455</v>
      </c>
      <c r="T22">
        <v>1415</v>
      </c>
      <c r="U22">
        <v>1550</v>
      </c>
      <c r="V22">
        <v>1530</v>
      </c>
      <c r="W22">
        <v>1395</v>
      </c>
      <c r="X22">
        <v>1425</v>
      </c>
      <c r="Y22">
        <v>1377</v>
      </c>
      <c r="Z22" s="6">
        <f t="shared" si="0"/>
        <v>32.173000000000002</v>
      </c>
    </row>
    <row r="23" spans="1:27" x14ac:dyDescent="0.2">
      <c r="A23" s="5">
        <v>45796</v>
      </c>
      <c r="B23">
        <v>1324</v>
      </c>
      <c r="C23">
        <v>1315</v>
      </c>
      <c r="D23">
        <v>1218</v>
      </c>
      <c r="E23">
        <v>1216</v>
      </c>
      <c r="F23">
        <v>1210</v>
      </c>
      <c r="G23">
        <v>1162</v>
      </c>
      <c r="H23">
        <v>1120</v>
      </c>
      <c r="I23">
        <v>1120</v>
      </c>
      <c r="J23">
        <v>1312</v>
      </c>
      <c r="K23">
        <v>1382</v>
      </c>
      <c r="L23">
        <v>1380</v>
      </c>
      <c r="M23">
        <v>1430</v>
      </c>
      <c r="N23">
        <v>1500</v>
      </c>
      <c r="O23">
        <v>1510</v>
      </c>
      <c r="P23">
        <v>1530</v>
      </c>
      <c r="Q23">
        <v>1600</v>
      </c>
      <c r="R23">
        <v>711</v>
      </c>
      <c r="S23">
        <v>1482</v>
      </c>
      <c r="T23">
        <v>1490</v>
      </c>
      <c r="U23">
        <v>1550</v>
      </c>
      <c r="V23">
        <v>1480</v>
      </c>
      <c r="W23">
        <v>1430</v>
      </c>
      <c r="X23">
        <v>1390</v>
      </c>
      <c r="Y23">
        <v>1357</v>
      </c>
      <c r="Z23" s="6">
        <f t="shared" si="0"/>
        <v>32.219000000000001</v>
      </c>
    </row>
    <row r="24" spans="1:27" x14ac:dyDescent="0.2">
      <c r="A24" s="5">
        <v>45797</v>
      </c>
      <c r="B24">
        <v>1260</v>
      </c>
      <c r="C24">
        <v>1215</v>
      </c>
      <c r="D24">
        <v>1215</v>
      </c>
      <c r="E24">
        <v>1210</v>
      </c>
      <c r="F24">
        <v>1210</v>
      </c>
      <c r="G24">
        <v>1208</v>
      </c>
      <c r="H24">
        <v>1208</v>
      </c>
      <c r="I24">
        <v>1208</v>
      </c>
      <c r="J24">
        <v>1280</v>
      </c>
      <c r="K24">
        <v>1290</v>
      </c>
      <c r="L24">
        <v>1380</v>
      </c>
      <c r="M24">
        <v>1430</v>
      </c>
      <c r="N24">
        <v>1500</v>
      </c>
      <c r="O24">
        <v>1520</v>
      </c>
      <c r="P24">
        <v>1575</v>
      </c>
      <c r="Q24">
        <v>1585</v>
      </c>
      <c r="R24">
        <v>1480</v>
      </c>
      <c r="S24">
        <v>1454</v>
      </c>
      <c r="T24">
        <v>1494</v>
      </c>
      <c r="U24">
        <v>1560</v>
      </c>
      <c r="V24">
        <v>1577</v>
      </c>
      <c r="W24">
        <v>1490</v>
      </c>
      <c r="X24">
        <v>1445</v>
      </c>
      <c r="Y24">
        <v>1417</v>
      </c>
      <c r="Z24" s="6">
        <f t="shared" si="0"/>
        <v>33.210999999999999</v>
      </c>
    </row>
    <row r="25" spans="1:27" x14ac:dyDescent="0.2">
      <c r="A25" s="5">
        <v>45798</v>
      </c>
      <c r="B25">
        <v>1355</v>
      </c>
      <c r="C25">
        <v>1285</v>
      </c>
      <c r="D25">
        <v>1235</v>
      </c>
      <c r="E25">
        <v>1215</v>
      </c>
      <c r="F25">
        <v>1205</v>
      </c>
      <c r="G25">
        <v>1195</v>
      </c>
      <c r="H25">
        <v>1175</v>
      </c>
      <c r="I25">
        <v>1115</v>
      </c>
      <c r="J25">
        <v>1352</v>
      </c>
      <c r="K25">
        <v>1315</v>
      </c>
      <c r="L25">
        <v>1300</v>
      </c>
      <c r="M25">
        <v>1432</v>
      </c>
      <c r="N25">
        <v>1465</v>
      </c>
      <c r="O25">
        <v>1450</v>
      </c>
      <c r="P25">
        <v>1515</v>
      </c>
      <c r="Q25">
        <v>1515</v>
      </c>
      <c r="R25">
        <v>1490</v>
      </c>
      <c r="S25">
        <v>1430</v>
      </c>
      <c r="T25">
        <v>1430</v>
      </c>
      <c r="U25">
        <v>1480</v>
      </c>
      <c r="V25">
        <v>1480</v>
      </c>
      <c r="W25">
        <v>1310</v>
      </c>
      <c r="X25">
        <v>1280</v>
      </c>
      <c r="Y25">
        <v>1290</v>
      </c>
      <c r="Z25" s="6">
        <f t="shared" si="0"/>
        <v>32.314</v>
      </c>
    </row>
    <row r="26" spans="1:27" x14ac:dyDescent="0.2">
      <c r="A26" s="5">
        <v>45799</v>
      </c>
      <c r="B26">
        <v>1280</v>
      </c>
      <c r="C26">
        <v>1250</v>
      </c>
      <c r="D26">
        <v>1210</v>
      </c>
      <c r="E26">
        <v>1210</v>
      </c>
      <c r="F26">
        <v>1200</v>
      </c>
      <c r="G26">
        <v>1160</v>
      </c>
      <c r="H26">
        <v>1130</v>
      </c>
      <c r="I26">
        <v>1080</v>
      </c>
      <c r="J26">
        <v>1215</v>
      </c>
      <c r="K26">
        <v>1225</v>
      </c>
      <c r="L26">
        <v>1215</v>
      </c>
      <c r="M26">
        <v>1310</v>
      </c>
      <c r="N26">
        <v>1325</v>
      </c>
      <c r="O26">
        <v>1335</v>
      </c>
      <c r="P26">
        <v>1460</v>
      </c>
      <c r="Q26">
        <v>1455</v>
      </c>
      <c r="R26">
        <v>1470</v>
      </c>
      <c r="S26">
        <v>1360</v>
      </c>
      <c r="T26">
        <v>1410</v>
      </c>
      <c r="U26">
        <v>1450</v>
      </c>
      <c r="V26">
        <v>1440</v>
      </c>
      <c r="W26">
        <v>1370</v>
      </c>
      <c r="X26">
        <v>1310</v>
      </c>
      <c r="Y26">
        <v>1290</v>
      </c>
      <c r="Z26" s="6">
        <f t="shared" si="0"/>
        <v>31.16</v>
      </c>
    </row>
    <row r="27" spans="1:27" x14ac:dyDescent="0.2">
      <c r="A27" s="5">
        <v>45800</v>
      </c>
      <c r="B27">
        <v>895</v>
      </c>
      <c r="C27">
        <v>1215</v>
      </c>
      <c r="D27">
        <v>1185</v>
      </c>
      <c r="E27">
        <v>1165</v>
      </c>
      <c r="F27">
        <v>1155</v>
      </c>
      <c r="G27">
        <v>1115</v>
      </c>
      <c r="H27">
        <v>1055</v>
      </c>
      <c r="I27">
        <v>1095</v>
      </c>
      <c r="J27">
        <v>1195</v>
      </c>
      <c r="K27">
        <v>1345</v>
      </c>
      <c r="L27">
        <v>1415</v>
      </c>
      <c r="M27">
        <v>1445</v>
      </c>
      <c r="N27">
        <v>1455</v>
      </c>
      <c r="O27">
        <v>1525</v>
      </c>
      <c r="P27">
        <v>1535</v>
      </c>
      <c r="Q27">
        <v>1555</v>
      </c>
      <c r="R27">
        <v>1585</v>
      </c>
      <c r="S27">
        <v>1505</v>
      </c>
      <c r="T27">
        <v>1505</v>
      </c>
      <c r="U27">
        <v>1515</v>
      </c>
      <c r="V27">
        <v>1395</v>
      </c>
      <c r="W27">
        <v>1405</v>
      </c>
      <c r="X27">
        <v>1350</v>
      </c>
      <c r="Y27">
        <v>1315</v>
      </c>
      <c r="Z27" s="6">
        <f t="shared" si="0"/>
        <v>31.925000000000001</v>
      </c>
    </row>
    <row r="28" spans="1:27" x14ac:dyDescent="0.2">
      <c r="A28" s="5">
        <v>45801</v>
      </c>
      <c r="B28">
        <v>1255</v>
      </c>
      <c r="C28">
        <v>1215</v>
      </c>
      <c r="D28">
        <v>1195</v>
      </c>
      <c r="E28">
        <v>1165</v>
      </c>
      <c r="F28">
        <v>1145</v>
      </c>
      <c r="G28">
        <v>1135</v>
      </c>
      <c r="H28">
        <v>1055</v>
      </c>
      <c r="I28">
        <v>1095</v>
      </c>
      <c r="J28">
        <v>1175</v>
      </c>
      <c r="K28">
        <v>1185</v>
      </c>
      <c r="L28">
        <v>1195</v>
      </c>
      <c r="M28">
        <v>1295</v>
      </c>
      <c r="N28">
        <v>1250</v>
      </c>
      <c r="O28">
        <v>1250</v>
      </c>
      <c r="P28">
        <v>1385</v>
      </c>
      <c r="Q28">
        <v>1415</v>
      </c>
      <c r="R28">
        <v>1331</v>
      </c>
      <c r="S28">
        <v>1342</v>
      </c>
      <c r="T28">
        <v>1343</v>
      </c>
      <c r="U28">
        <v>1386</v>
      </c>
      <c r="V28">
        <v>1382</v>
      </c>
      <c r="W28">
        <v>1386</v>
      </c>
      <c r="X28">
        <v>1295</v>
      </c>
      <c r="Y28">
        <v>1245</v>
      </c>
      <c r="Z28" s="6">
        <f t="shared" si="0"/>
        <v>30.12</v>
      </c>
    </row>
    <row r="29" spans="1:27" x14ac:dyDescent="0.2">
      <c r="A29" s="5">
        <v>45802</v>
      </c>
      <c r="B29">
        <v>1290</v>
      </c>
      <c r="C29">
        <v>1245</v>
      </c>
      <c r="D29">
        <v>1205</v>
      </c>
      <c r="E29">
        <v>1195</v>
      </c>
      <c r="F29">
        <v>1170</v>
      </c>
      <c r="G29">
        <v>1170</v>
      </c>
      <c r="H29">
        <v>1160</v>
      </c>
      <c r="I29">
        <v>1100</v>
      </c>
      <c r="J29">
        <v>1134</v>
      </c>
      <c r="K29">
        <v>1112</v>
      </c>
      <c r="L29">
        <v>1122</v>
      </c>
      <c r="M29">
        <v>1132</v>
      </c>
      <c r="N29">
        <v>1210</v>
      </c>
      <c r="O29">
        <v>1339</v>
      </c>
      <c r="P29">
        <v>1318</v>
      </c>
      <c r="Q29">
        <v>1308</v>
      </c>
      <c r="R29">
        <v>1360</v>
      </c>
      <c r="S29">
        <v>1338</v>
      </c>
      <c r="T29">
        <v>1340</v>
      </c>
      <c r="U29">
        <v>1418</v>
      </c>
      <c r="V29">
        <v>1420</v>
      </c>
      <c r="W29">
        <v>1328</v>
      </c>
      <c r="X29">
        <v>1325</v>
      </c>
      <c r="Y29">
        <v>1280</v>
      </c>
      <c r="Z29" s="6">
        <f t="shared" si="0"/>
        <v>30.018999999999998</v>
      </c>
    </row>
    <row r="30" spans="1:27" x14ac:dyDescent="0.2">
      <c r="A30" s="5">
        <v>45803</v>
      </c>
      <c r="B30" s="7">
        <v>1270</v>
      </c>
      <c r="C30" s="7">
        <v>1240</v>
      </c>
      <c r="D30" s="7">
        <v>1210</v>
      </c>
      <c r="E30" s="7">
        <v>1190</v>
      </c>
      <c r="F30" s="7">
        <v>1170</v>
      </c>
      <c r="G30" s="7">
        <v>1180</v>
      </c>
      <c r="H30" s="7">
        <v>1170</v>
      </c>
      <c r="I30" s="7">
        <v>1140</v>
      </c>
      <c r="J30" s="7">
        <v>1160</v>
      </c>
      <c r="K30" s="7">
        <v>1160</v>
      </c>
      <c r="L30" s="7">
        <v>1180</v>
      </c>
      <c r="M30" s="7">
        <v>1150</v>
      </c>
      <c r="N30" s="7">
        <v>1150</v>
      </c>
      <c r="O30" s="7">
        <v>1220</v>
      </c>
      <c r="P30" s="7">
        <v>1170</v>
      </c>
      <c r="Q30" s="7">
        <v>1340</v>
      </c>
      <c r="R30" s="7">
        <v>1335</v>
      </c>
      <c r="S30" s="7">
        <v>1250</v>
      </c>
      <c r="T30" s="7">
        <v>1275</v>
      </c>
      <c r="U30" s="7">
        <v>1310</v>
      </c>
      <c r="V30" s="7">
        <v>1270</v>
      </c>
      <c r="W30" s="7">
        <v>1225</v>
      </c>
      <c r="X30" s="7">
        <v>1225</v>
      </c>
      <c r="Y30" s="7">
        <v>1190</v>
      </c>
      <c r="Z30" s="6">
        <f t="shared" si="0"/>
        <v>29.18</v>
      </c>
      <c r="AA30" t="s">
        <v>4</v>
      </c>
    </row>
    <row r="31" spans="1:27" x14ac:dyDescent="0.2">
      <c r="A31" s="5">
        <v>45804</v>
      </c>
      <c r="B31">
        <v>1177</v>
      </c>
      <c r="C31">
        <v>1145</v>
      </c>
      <c r="D31">
        <v>1145</v>
      </c>
      <c r="E31">
        <v>897</v>
      </c>
      <c r="F31">
        <v>1097</v>
      </c>
      <c r="G31">
        <v>1067</v>
      </c>
      <c r="H31">
        <v>1105</v>
      </c>
      <c r="I31">
        <v>1187</v>
      </c>
      <c r="J31">
        <v>1190</v>
      </c>
      <c r="K31">
        <v>1190</v>
      </c>
      <c r="L31">
        <v>1240</v>
      </c>
      <c r="M31">
        <v>1380</v>
      </c>
      <c r="N31">
        <v>1400</v>
      </c>
      <c r="O31">
        <v>1410</v>
      </c>
      <c r="P31">
        <v>1480</v>
      </c>
      <c r="Q31">
        <v>1540</v>
      </c>
      <c r="R31">
        <v>1530</v>
      </c>
      <c r="S31">
        <v>1410</v>
      </c>
      <c r="T31">
        <v>1450</v>
      </c>
      <c r="U31">
        <v>1450</v>
      </c>
      <c r="V31">
        <v>1430</v>
      </c>
      <c r="W31">
        <v>1410</v>
      </c>
      <c r="X31">
        <v>1390</v>
      </c>
      <c r="Y31">
        <v>1380</v>
      </c>
      <c r="Z31" s="6">
        <f t="shared" si="0"/>
        <v>31.1</v>
      </c>
    </row>
    <row r="32" spans="1:27" x14ac:dyDescent="0.2">
      <c r="A32" s="5">
        <v>45805</v>
      </c>
      <c r="B32">
        <v>1340</v>
      </c>
      <c r="C32">
        <v>1335</v>
      </c>
      <c r="D32">
        <v>1267</v>
      </c>
      <c r="E32">
        <v>1265</v>
      </c>
      <c r="F32">
        <v>1235</v>
      </c>
      <c r="G32">
        <v>1205</v>
      </c>
      <c r="H32">
        <v>1200</v>
      </c>
      <c r="I32">
        <v>1202</v>
      </c>
      <c r="J32">
        <v>1220</v>
      </c>
      <c r="K32">
        <v>1290</v>
      </c>
      <c r="L32">
        <v>1340</v>
      </c>
      <c r="M32">
        <v>1400</v>
      </c>
      <c r="N32">
        <v>1360</v>
      </c>
      <c r="O32">
        <v>1310</v>
      </c>
      <c r="P32">
        <v>1330</v>
      </c>
      <c r="Q32">
        <v>1340</v>
      </c>
      <c r="R32">
        <v>1338</v>
      </c>
      <c r="S32">
        <v>1433</v>
      </c>
      <c r="T32">
        <v>1434</v>
      </c>
      <c r="U32">
        <v>1434</v>
      </c>
      <c r="V32">
        <v>1430</v>
      </c>
      <c r="W32">
        <v>1333</v>
      </c>
      <c r="X32">
        <v>1333</v>
      </c>
      <c r="Y32">
        <v>1233</v>
      </c>
      <c r="Z32" s="6">
        <f t="shared" si="0"/>
        <v>31.606999999999999</v>
      </c>
    </row>
    <row r="33" spans="1:27" x14ac:dyDescent="0.2">
      <c r="A33" s="5">
        <v>45806</v>
      </c>
      <c r="B33">
        <v>1277</v>
      </c>
      <c r="C33">
        <v>1214</v>
      </c>
      <c r="D33">
        <v>1200</v>
      </c>
      <c r="E33">
        <v>1207</v>
      </c>
      <c r="F33">
        <v>1177</v>
      </c>
      <c r="G33">
        <v>1170</v>
      </c>
      <c r="H33">
        <v>1145</v>
      </c>
      <c r="I33">
        <v>1114</v>
      </c>
      <c r="J33">
        <v>1300</v>
      </c>
      <c r="K33">
        <v>1280</v>
      </c>
      <c r="L33">
        <v>1195</v>
      </c>
      <c r="M33">
        <v>1325</v>
      </c>
      <c r="N33">
        <v>1345</v>
      </c>
      <c r="O33">
        <v>1365</v>
      </c>
      <c r="P33">
        <v>1355</v>
      </c>
      <c r="Q33">
        <v>1510</v>
      </c>
      <c r="R33">
        <v>1320</v>
      </c>
      <c r="S33">
        <v>1230</v>
      </c>
      <c r="T33">
        <v>1230</v>
      </c>
      <c r="U33">
        <v>1360</v>
      </c>
      <c r="V33">
        <v>1390</v>
      </c>
      <c r="W33">
        <v>1390</v>
      </c>
      <c r="X33">
        <v>1260</v>
      </c>
      <c r="Y33">
        <v>1170</v>
      </c>
      <c r="Z33" s="6">
        <f t="shared" si="0"/>
        <v>30.529</v>
      </c>
    </row>
    <row r="34" spans="1:27" x14ac:dyDescent="0.2">
      <c r="A34" s="5">
        <v>45807</v>
      </c>
      <c r="B34">
        <v>1255</v>
      </c>
      <c r="C34">
        <v>1210</v>
      </c>
      <c r="D34">
        <v>1205</v>
      </c>
      <c r="E34">
        <v>1167</v>
      </c>
      <c r="F34">
        <v>1165</v>
      </c>
      <c r="G34">
        <v>1147</v>
      </c>
      <c r="H34">
        <v>1144</v>
      </c>
      <c r="I34">
        <v>1097</v>
      </c>
      <c r="J34">
        <v>1270</v>
      </c>
      <c r="K34">
        <v>1285</v>
      </c>
      <c r="L34">
        <v>1265</v>
      </c>
      <c r="M34">
        <v>1275</v>
      </c>
      <c r="N34">
        <v>1335</v>
      </c>
      <c r="O34">
        <v>1405</v>
      </c>
      <c r="P34">
        <v>1425</v>
      </c>
      <c r="Q34">
        <v>1595</v>
      </c>
      <c r="R34">
        <v>1510</v>
      </c>
      <c r="S34">
        <v>1470</v>
      </c>
      <c r="T34">
        <v>1410</v>
      </c>
      <c r="U34">
        <v>1440</v>
      </c>
      <c r="V34">
        <v>1430</v>
      </c>
      <c r="W34">
        <v>1350</v>
      </c>
      <c r="X34">
        <v>1330</v>
      </c>
      <c r="Y34">
        <v>1300</v>
      </c>
      <c r="Z34" s="6">
        <f t="shared" si="0"/>
        <v>31.484999999999999</v>
      </c>
    </row>
    <row r="35" spans="1:27" x14ac:dyDescent="0.2">
      <c r="A35" s="5">
        <v>45808</v>
      </c>
      <c r="B35">
        <v>1302</v>
      </c>
      <c r="C35">
        <v>1275</v>
      </c>
      <c r="D35">
        <v>1249</v>
      </c>
      <c r="E35">
        <v>1200</v>
      </c>
      <c r="F35">
        <v>1200</v>
      </c>
      <c r="G35">
        <v>1157</v>
      </c>
      <c r="H35">
        <v>1193</v>
      </c>
      <c r="I35">
        <v>1165</v>
      </c>
      <c r="J35">
        <v>1210</v>
      </c>
      <c r="K35">
        <v>1238</v>
      </c>
      <c r="L35">
        <v>1218</v>
      </c>
      <c r="M35">
        <v>1260</v>
      </c>
      <c r="N35">
        <v>1320</v>
      </c>
      <c r="O35">
        <v>1340</v>
      </c>
      <c r="P35">
        <v>1508</v>
      </c>
      <c r="Q35">
        <v>1435</v>
      </c>
      <c r="R35">
        <v>1480</v>
      </c>
      <c r="S35">
        <v>1500</v>
      </c>
      <c r="T35">
        <v>1510</v>
      </c>
      <c r="U35">
        <v>1560</v>
      </c>
      <c r="V35">
        <v>1595</v>
      </c>
      <c r="W35">
        <v>1520</v>
      </c>
      <c r="X35">
        <v>1425</v>
      </c>
      <c r="Y35">
        <v>1470</v>
      </c>
      <c r="Z35" s="6">
        <f t="shared" si="0"/>
        <v>32.33</v>
      </c>
    </row>
    <row r="36" spans="1:27" x14ac:dyDescent="0.2">
      <c r="A36" s="5" t="s">
        <v>5</v>
      </c>
      <c r="B36" s="6">
        <f>AVERAGE(B5:B35)</f>
        <v>1279.516129032258</v>
      </c>
      <c r="C36" s="6">
        <f t="shared" ref="C36:Y36" si="1">AVERAGE(C5:C35)</f>
        <v>1278.3225806451612</v>
      </c>
      <c r="D36" s="6">
        <f t="shared" si="1"/>
        <v>1242.5483870967741</v>
      </c>
      <c r="E36" s="6">
        <f t="shared" si="1"/>
        <v>1204.258064516129</v>
      </c>
      <c r="F36" s="6">
        <f t="shared" si="1"/>
        <v>1199.9032258064517</v>
      </c>
      <c r="G36" s="6">
        <f t="shared" si="1"/>
        <v>1177.9032258064517</v>
      </c>
      <c r="H36" s="6">
        <f t="shared" si="1"/>
        <v>1159.516129032258</v>
      </c>
      <c r="I36" s="6">
        <f t="shared" si="1"/>
        <v>1148.0967741935483</v>
      </c>
      <c r="J36" s="6">
        <f t="shared" si="1"/>
        <v>1231.7096774193549</v>
      </c>
      <c r="K36" s="6">
        <f t="shared" si="1"/>
        <v>1265.5483870967741</v>
      </c>
      <c r="L36" s="6">
        <f t="shared" si="1"/>
        <v>1282.3870967741937</v>
      </c>
      <c r="M36" s="6">
        <f t="shared" si="1"/>
        <v>1348.8064516129032</v>
      </c>
      <c r="N36" s="6">
        <f t="shared" si="1"/>
        <v>1372.8387096774193</v>
      </c>
      <c r="O36" s="6">
        <f t="shared" si="1"/>
        <v>1405.5483870967741</v>
      </c>
      <c r="P36" s="6">
        <f t="shared" si="1"/>
        <v>1461.516129032258</v>
      </c>
      <c r="Q36" s="6">
        <f t="shared" si="1"/>
        <v>1491.3548387096773</v>
      </c>
      <c r="R36" s="6">
        <f t="shared" si="1"/>
        <v>1458.0967741935483</v>
      </c>
      <c r="S36" s="6">
        <f t="shared" si="1"/>
        <v>1445.8064516129032</v>
      </c>
      <c r="T36" s="6">
        <f t="shared" si="1"/>
        <v>1453.8387096774193</v>
      </c>
      <c r="U36" s="6">
        <f t="shared" si="1"/>
        <v>1508.6451612903227</v>
      </c>
      <c r="V36" s="6">
        <f t="shared" si="1"/>
        <v>1497.5483870967741</v>
      </c>
      <c r="W36" s="6">
        <f t="shared" si="1"/>
        <v>1414.0967741935483</v>
      </c>
      <c r="X36" s="6">
        <f t="shared" si="1"/>
        <v>1374.3225806451612</v>
      </c>
      <c r="Y36" s="6">
        <f t="shared" si="1"/>
        <v>1338.7741935483871</v>
      </c>
      <c r="Z36" s="8" t="s">
        <v>6</v>
      </c>
    </row>
    <row r="37" spans="1:27" x14ac:dyDescent="0.2">
      <c r="A37" s="5" t="s">
        <v>6</v>
      </c>
      <c r="Y37" t="s">
        <v>7</v>
      </c>
      <c r="Z37" s="8">
        <f>MAX(Z5:Z36)</f>
        <v>34.686</v>
      </c>
      <c r="AA37" t="s">
        <v>8</v>
      </c>
    </row>
    <row r="38" spans="1:27" x14ac:dyDescent="0.2">
      <c r="A38" s="5" t="s">
        <v>6</v>
      </c>
      <c r="C38" s="6" t="s">
        <v>6</v>
      </c>
      <c r="Y38" t="s">
        <v>9</v>
      </c>
      <c r="Z38" s="8">
        <f>MIN(Z5:Z36)</f>
        <v>29.18</v>
      </c>
      <c r="AA38" t="s">
        <v>8</v>
      </c>
    </row>
    <row r="63" spans="1:24" x14ac:dyDescent="0.2">
      <c r="A63" s="1" t="s">
        <v>10</v>
      </c>
    </row>
    <row r="64" spans="1:24" ht="16" x14ac:dyDescent="0.2">
      <c r="A64" s="9" t="s">
        <v>11</v>
      </c>
      <c r="V64" s="15" t="s">
        <v>12</v>
      </c>
      <c r="W64" s="15"/>
      <c r="X64" s="15"/>
    </row>
    <row r="65" spans="1:26" ht="16" thickBot="1" x14ac:dyDescent="0.25"/>
    <row r="66" spans="1:26" ht="16" thickBot="1" x14ac:dyDescent="0.25">
      <c r="A66" s="10" t="s">
        <v>13</v>
      </c>
      <c r="B66" s="11" t="s">
        <v>14</v>
      </c>
      <c r="C66" s="2">
        <v>0</v>
      </c>
      <c r="D66" s="2">
        <v>4.1666666666666664E-2</v>
      </c>
      <c r="E66" s="2">
        <v>8.3333333333333329E-2</v>
      </c>
      <c r="F66" s="2">
        <v>0.125</v>
      </c>
      <c r="G66" s="2">
        <v>0.16666666666666666</v>
      </c>
      <c r="H66" s="2">
        <v>0.20833333333333334</v>
      </c>
      <c r="I66" s="2">
        <v>0.25</v>
      </c>
      <c r="J66" s="2">
        <v>0.29166666666666669</v>
      </c>
      <c r="K66" s="2">
        <v>0.33333333333333331</v>
      </c>
      <c r="L66" s="2">
        <v>0.375</v>
      </c>
      <c r="M66" s="2">
        <v>0.41666666666666669</v>
      </c>
      <c r="N66" s="2">
        <v>0.45833333333333331</v>
      </c>
      <c r="O66" s="2">
        <v>0.5</v>
      </c>
      <c r="P66" s="2">
        <v>0.54166666666666663</v>
      </c>
      <c r="Q66" s="2">
        <v>0.58333333333333337</v>
      </c>
      <c r="R66" s="2">
        <v>0.625</v>
      </c>
      <c r="S66" s="2">
        <v>0.66666666666666663</v>
      </c>
      <c r="T66" s="2">
        <v>0.70833333333333337</v>
      </c>
      <c r="U66" s="2">
        <v>0.75</v>
      </c>
      <c r="V66" s="2">
        <v>0.79166666666666663</v>
      </c>
      <c r="W66" s="2">
        <v>0.83333333333333337</v>
      </c>
      <c r="X66" s="2">
        <v>0.875</v>
      </c>
      <c r="Y66" s="2">
        <v>0.91666666666666663</v>
      </c>
      <c r="Z66" s="3">
        <v>0.95833333333333337</v>
      </c>
    </row>
    <row r="67" spans="1:26" x14ac:dyDescent="0.2">
      <c r="A67" s="12">
        <v>1</v>
      </c>
      <c r="B67" s="13" t="s">
        <v>15</v>
      </c>
      <c r="C67" s="12">
        <v>480</v>
      </c>
      <c r="D67" s="12">
        <v>430</v>
      </c>
      <c r="E67" s="12">
        <v>430</v>
      </c>
      <c r="F67" s="12">
        <v>420</v>
      </c>
      <c r="G67" s="12">
        <v>420</v>
      </c>
      <c r="H67" s="12">
        <v>420</v>
      </c>
      <c r="I67" s="12">
        <v>420</v>
      </c>
      <c r="J67" s="12">
        <v>420</v>
      </c>
      <c r="K67" s="12">
        <v>430</v>
      </c>
      <c r="L67" s="12">
        <v>480</v>
      </c>
      <c r="M67" s="12">
        <v>490</v>
      </c>
      <c r="N67" s="12">
        <v>510</v>
      </c>
      <c r="O67" s="12">
        <v>510</v>
      </c>
      <c r="P67" s="12">
        <v>510</v>
      </c>
      <c r="Q67" s="12">
        <v>610</v>
      </c>
      <c r="R67" s="12">
        <v>560</v>
      </c>
      <c r="S67" s="12">
        <v>500</v>
      </c>
      <c r="T67" s="12">
        <v>500</v>
      </c>
      <c r="U67" s="12">
        <v>520</v>
      </c>
      <c r="V67" s="12">
        <v>500</v>
      </c>
      <c r="W67" s="12">
        <v>500</v>
      </c>
      <c r="X67" s="12">
        <v>500</v>
      </c>
      <c r="Y67" s="12">
        <v>498</v>
      </c>
      <c r="Z67" s="14">
        <v>438</v>
      </c>
    </row>
    <row r="68" spans="1:26" x14ac:dyDescent="0.2">
      <c r="A68" s="12">
        <v>2</v>
      </c>
      <c r="B68" s="13" t="s">
        <v>15</v>
      </c>
      <c r="C68" s="12">
        <v>800</v>
      </c>
      <c r="D68" s="12">
        <v>800</v>
      </c>
      <c r="E68" s="12">
        <v>750</v>
      </c>
      <c r="F68" s="12">
        <v>730</v>
      </c>
      <c r="G68" s="12">
        <v>720</v>
      </c>
      <c r="H68" s="12">
        <v>700</v>
      </c>
      <c r="I68" s="12">
        <v>700</v>
      </c>
      <c r="J68" s="12">
        <v>690</v>
      </c>
      <c r="K68" s="12">
        <v>780</v>
      </c>
      <c r="L68" s="12">
        <v>820</v>
      </c>
      <c r="M68" s="12">
        <v>820</v>
      </c>
      <c r="N68" s="12">
        <v>850</v>
      </c>
      <c r="O68" s="12">
        <v>930</v>
      </c>
      <c r="P68" s="12">
        <v>990</v>
      </c>
      <c r="Q68" s="12">
        <v>1000</v>
      </c>
      <c r="R68" s="12">
        <v>980</v>
      </c>
      <c r="S68" s="12">
        <v>900</v>
      </c>
      <c r="T68" s="12">
        <v>910</v>
      </c>
      <c r="U68" s="12">
        <v>910</v>
      </c>
      <c r="V68" s="12">
        <v>1000</v>
      </c>
      <c r="W68" s="12">
        <v>1000</v>
      </c>
      <c r="X68" s="12">
        <v>902</v>
      </c>
      <c r="Y68" s="12">
        <v>840</v>
      </c>
      <c r="Z68" s="14">
        <v>840</v>
      </c>
    </row>
    <row r="69" spans="1:26" x14ac:dyDescent="0.2">
      <c r="A69" s="12" t="s">
        <v>16</v>
      </c>
      <c r="B69" s="13" t="s">
        <v>15</v>
      </c>
      <c r="C69" s="12">
        <v>118</v>
      </c>
      <c r="D69" s="12">
        <v>110</v>
      </c>
      <c r="E69" s="12">
        <v>110</v>
      </c>
      <c r="F69" s="12">
        <v>125</v>
      </c>
      <c r="G69" s="12">
        <v>130</v>
      </c>
      <c r="H69" s="12">
        <v>130</v>
      </c>
      <c r="I69" s="12">
        <v>130</v>
      </c>
      <c r="J69" s="12">
        <v>125</v>
      </c>
      <c r="K69" s="12">
        <v>120</v>
      </c>
      <c r="L69" s="12">
        <v>110</v>
      </c>
      <c r="M69" s="12">
        <v>110</v>
      </c>
      <c r="N69" s="12">
        <v>110</v>
      </c>
      <c r="O69" s="12">
        <v>110</v>
      </c>
      <c r="P69" s="12">
        <v>110</v>
      </c>
      <c r="Q69" s="12">
        <v>110</v>
      </c>
      <c r="R69" s="12">
        <v>110</v>
      </c>
      <c r="S69" s="12">
        <v>118</v>
      </c>
      <c r="T69" s="12">
        <v>116</v>
      </c>
      <c r="U69" s="12">
        <v>116</v>
      </c>
      <c r="V69" s="12">
        <v>114</v>
      </c>
      <c r="W69" s="12">
        <v>124</v>
      </c>
      <c r="X69" s="12">
        <v>124</v>
      </c>
      <c r="Y69" s="12">
        <v>124</v>
      </c>
      <c r="Z69" s="14">
        <v>124</v>
      </c>
    </row>
    <row r="70" spans="1:26" x14ac:dyDescent="0.2">
      <c r="B70" s="1" t="s">
        <v>2</v>
      </c>
      <c r="C70" s="7">
        <f>SUM(C67:C69)</f>
        <v>1398</v>
      </c>
      <c r="D70" s="7">
        <f t="shared" ref="D70:Z70" si="2">SUM(D67:D69)</f>
        <v>1340</v>
      </c>
      <c r="E70" s="7">
        <f t="shared" si="2"/>
        <v>1290</v>
      </c>
      <c r="F70" s="7">
        <f t="shared" si="2"/>
        <v>1275</v>
      </c>
      <c r="G70" s="7">
        <f t="shared" si="2"/>
        <v>1270</v>
      </c>
      <c r="H70" s="7">
        <f t="shared" si="2"/>
        <v>1250</v>
      </c>
      <c r="I70" s="7">
        <f t="shared" si="2"/>
        <v>1250</v>
      </c>
      <c r="J70" s="7">
        <f t="shared" si="2"/>
        <v>1235</v>
      </c>
      <c r="K70" s="7">
        <f t="shared" si="2"/>
        <v>1330</v>
      </c>
      <c r="L70" s="7">
        <f t="shared" si="2"/>
        <v>1410</v>
      </c>
      <c r="M70" s="7">
        <f t="shared" si="2"/>
        <v>1420</v>
      </c>
      <c r="N70" s="7">
        <f t="shared" si="2"/>
        <v>1470</v>
      </c>
      <c r="O70" s="7">
        <f t="shared" si="2"/>
        <v>1550</v>
      </c>
      <c r="P70" s="7">
        <f t="shared" si="2"/>
        <v>1610</v>
      </c>
      <c r="Q70" s="7">
        <f t="shared" si="2"/>
        <v>1720</v>
      </c>
      <c r="R70" s="7">
        <f t="shared" si="2"/>
        <v>1650</v>
      </c>
      <c r="S70" s="7">
        <f t="shared" si="2"/>
        <v>1518</v>
      </c>
      <c r="T70" s="7">
        <f t="shared" si="2"/>
        <v>1526</v>
      </c>
      <c r="U70" s="7">
        <f t="shared" si="2"/>
        <v>1546</v>
      </c>
      <c r="V70" s="7">
        <f t="shared" si="2"/>
        <v>1614</v>
      </c>
      <c r="W70" s="7">
        <f t="shared" si="2"/>
        <v>1624</v>
      </c>
      <c r="X70" s="7">
        <f t="shared" si="2"/>
        <v>1526</v>
      </c>
      <c r="Y70" s="7">
        <f t="shared" si="2"/>
        <v>1462</v>
      </c>
      <c r="Z70" s="7">
        <f t="shared" si="2"/>
        <v>1402</v>
      </c>
    </row>
    <row r="73" spans="1:26" x14ac:dyDescent="0.2">
      <c r="A73" s="1" t="s">
        <v>17</v>
      </c>
    </row>
    <row r="74" spans="1:26" ht="16" x14ac:dyDescent="0.2">
      <c r="A74" s="9" t="s">
        <v>11</v>
      </c>
      <c r="V74" s="15" t="s">
        <v>18</v>
      </c>
      <c r="W74" s="15"/>
      <c r="X74" s="15"/>
    </row>
    <row r="75" spans="1:26" ht="16" thickBot="1" x14ac:dyDescent="0.25"/>
    <row r="76" spans="1:26" ht="16" thickBot="1" x14ac:dyDescent="0.25">
      <c r="A76" s="10" t="s">
        <v>13</v>
      </c>
      <c r="B76" s="11" t="s">
        <v>14</v>
      </c>
      <c r="C76" s="2">
        <v>0</v>
      </c>
      <c r="D76" s="2">
        <v>4.1666666666666664E-2</v>
      </c>
      <c r="E76" s="2">
        <v>8.3333333333333329E-2</v>
      </c>
      <c r="F76" s="2">
        <v>0.125</v>
      </c>
      <c r="G76" s="2">
        <v>0.16666666666666666</v>
      </c>
      <c r="H76" s="2">
        <v>0.20833333333333334</v>
      </c>
      <c r="I76" s="2">
        <v>0.25</v>
      </c>
      <c r="J76" s="2">
        <v>0.29166666666666669</v>
      </c>
      <c r="K76" s="2">
        <v>0.33333333333333331</v>
      </c>
      <c r="L76" s="2">
        <v>0.375</v>
      </c>
      <c r="M76" s="2">
        <v>0.41666666666666669</v>
      </c>
      <c r="N76" s="2">
        <v>0.45833333333333331</v>
      </c>
      <c r="O76" s="2">
        <v>0.5</v>
      </c>
      <c r="P76" s="2">
        <v>0.54166666666666663</v>
      </c>
      <c r="Q76" s="2">
        <v>0.58333333333333337</v>
      </c>
      <c r="R76" s="2">
        <v>0.625</v>
      </c>
      <c r="S76" s="2">
        <v>0.66666666666666663</v>
      </c>
      <c r="T76" s="2">
        <v>0.70833333333333337</v>
      </c>
      <c r="U76" s="2">
        <v>0.75</v>
      </c>
      <c r="V76" s="2">
        <v>0.79166666666666663</v>
      </c>
      <c r="W76" s="2">
        <v>0.83333333333333337</v>
      </c>
      <c r="X76" s="2">
        <v>0.875</v>
      </c>
      <c r="Y76" s="2">
        <v>0.91666666666666663</v>
      </c>
      <c r="Z76" s="3">
        <v>0.95833333333333337</v>
      </c>
    </row>
    <row r="77" spans="1:26" x14ac:dyDescent="0.2">
      <c r="A77" s="12">
        <v>1</v>
      </c>
      <c r="B77" s="13" t="s">
        <v>15</v>
      </c>
      <c r="C77" s="12">
        <v>410</v>
      </c>
      <c r="D77" s="12">
        <v>400</v>
      </c>
      <c r="E77" s="12">
        <v>390</v>
      </c>
      <c r="F77" s="12">
        <v>380</v>
      </c>
      <c r="G77" s="12">
        <v>380</v>
      </c>
      <c r="H77" s="12">
        <v>390</v>
      </c>
      <c r="I77" s="12">
        <v>390</v>
      </c>
      <c r="J77" s="12">
        <v>380</v>
      </c>
      <c r="K77" s="12">
        <v>380</v>
      </c>
      <c r="L77" s="12">
        <v>380</v>
      </c>
      <c r="M77" s="12">
        <v>390</v>
      </c>
      <c r="N77" s="12">
        <v>390</v>
      </c>
      <c r="O77" s="12">
        <v>390</v>
      </c>
      <c r="P77" s="12">
        <v>390</v>
      </c>
      <c r="Q77" s="12">
        <v>380</v>
      </c>
      <c r="R77" s="12">
        <v>420</v>
      </c>
      <c r="S77" s="12">
        <v>420</v>
      </c>
      <c r="T77" s="12">
        <v>420</v>
      </c>
      <c r="U77" s="12">
        <v>450</v>
      </c>
      <c r="V77" s="12">
        <v>430</v>
      </c>
      <c r="W77" s="12">
        <v>410</v>
      </c>
      <c r="X77" s="12">
        <v>400</v>
      </c>
      <c r="Y77" s="12">
        <v>400</v>
      </c>
      <c r="Z77" s="14">
        <v>380</v>
      </c>
    </row>
    <row r="78" spans="1:26" x14ac:dyDescent="0.2">
      <c r="A78" s="12">
        <v>2</v>
      </c>
      <c r="B78" s="13" t="s">
        <v>15</v>
      </c>
      <c r="C78" s="12">
        <v>750</v>
      </c>
      <c r="D78" s="12">
        <v>730</v>
      </c>
      <c r="E78" s="12">
        <v>710</v>
      </c>
      <c r="F78" s="12">
        <v>700</v>
      </c>
      <c r="G78" s="12">
        <v>680</v>
      </c>
      <c r="H78" s="12">
        <v>680</v>
      </c>
      <c r="I78" s="12">
        <v>670</v>
      </c>
      <c r="J78" s="12">
        <v>650</v>
      </c>
      <c r="K78" s="12">
        <v>670</v>
      </c>
      <c r="L78" s="12">
        <v>670</v>
      </c>
      <c r="M78" s="12">
        <v>680</v>
      </c>
      <c r="N78" s="12">
        <v>650</v>
      </c>
      <c r="O78" s="12">
        <v>650</v>
      </c>
      <c r="P78" s="12">
        <v>720</v>
      </c>
      <c r="Q78" s="12">
        <v>680</v>
      </c>
      <c r="R78" s="12">
        <v>810</v>
      </c>
      <c r="S78" s="12">
        <v>805</v>
      </c>
      <c r="T78" s="12">
        <v>720</v>
      </c>
      <c r="U78" s="12">
        <v>715</v>
      </c>
      <c r="V78" s="12">
        <v>770</v>
      </c>
      <c r="W78" s="12">
        <v>750</v>
      </c>
      <c r="X78" s="12">
        <v>715</v>
      </c>
      <c r="Y78" s="12">
        <v>715</v>
      </c>
      <c r="Z78" s="14">
        <v>700</v>
      </c>
    </row>
    <row r="79" spans="1:26" x14ac:dyDescent="0.2">
      <c r="A79" s="12" t="s">
        <v>16</v>
      </c>
      <c r="B79" s="13" t="s">
        <v>15</v>
      </c>
      <c r="C79" s="12">
        <v>110</v>
      </c>
      <c r="D79" s="12">
        <v>110</v>
      </c>
      <c r="E79" s="12">
        <v>110</v>
      </c>
      <c r="F79" s="12">
        <v>110</v>
      </c>
      <c r="G79" s="12">
        <v>110</v>
      </c>
      <c r="H79" s="12">
        <v>110</v>
      </c>
      <c r="I79" s="12">
        <v>110</v>
      </c>
      <c r="J79" s="12">
        <v>110</v>
      </c>
      <c r="K79" s="12">
        <v>110</v>
      </c>
      <c r="L79" s="12">
        <v>110</v>
      </c>
      <c r="M79" s="12">
        <v>110</v>
      </c>
      <c r="N79" s="12">
        <v>110</v>
      </c>
      <c r="O79" s="12">
        <v>110</v>
      </c>
      <c r="P79" s="12">
        <v>110</v>
      </c>
      <c r="Q79" s="12">
        <v>110</v>
      </c>
      <c r="R79" s="12">
        <v>110</v>
      </c>
      <c r="S79" s="12">
        <v>110</v>
      </c>
      <c r="T79" s="12">
        <v>110</v>
      </c>
      <c r="U79" s="12">
        <v>110</v>
      </c>
      <c r="V79" s="12">
        <v>110</v>
      </c>
      <c r="W79" s="12">
        <v>110</v>
      </c>
      <c r="X79" s="12">
        <v>110</v>
      </c>
      <c r="Y79" s="12">
        <v>110</v>
      </c>
      <c r="Z79" s="14">
        <v>110</v>
      </c>
    </row>
    <row r="80" spans="1:26" x14ac:dyDescent="0.2">
      <c r="B80" s="1" t="s">
        <v>2</v>
      </c>
      <c r="C80" s="7">
        <f>SUM(C77:C79)</f>
        <v>1270</v>
      </c>
      <c r="D80" s="7">
        <f t="shared" ref="D80:Z80" si="3">SUM(D77:D79)</f>
        <v>1240</v>
      </c>
      <c r="E80" s="7">
        <f t="shared" si="3"/>
        <v>1210</v>
      </c>
      <c r="F80" s="7">
        <f t="shared" si="3"/>
        <v>1190</v>
      </c>
      <c r="G80" s="7">
        <f t="shared" si="3"/>
        <v>1170</v>
      </c>
      <c r="H80" s="7">
        <f t="shared" si="3"/>
        <v>1180</v>
      </c>
      <c r="I80" s="7">
        <f t="shared" si="3"/>
        <v>1170</v>
      </c>
      <c r="J80" s="7">
        <f t="shared" si="3"/>
        <v>1140</v>
      </c>
      <c r="K80" s="7">
        <f t="shared" si="3"/>
        <v>1160</v>
      </c>
      <c r="L80" s="7">
        <f t="shared" si="3"/>
        <v>1160</v>
      </c>
      <c r="M80" s="7">
        <f t="shared" si="3"/>
        <v>1180</v>
      </c>
      <c r="N80" s="7">
        <f t="shared" si="3"/>
        <v>1150</v>
      </c>
      <c r="O80" s="7">
        <f t="shared" si="3"/>
        <v>1150</v>
      </c>
      <c r="P80" s="7">
        <f t="shared" si="3"/>
        <v>1220</v>
      </c>
      <c r="Q80" s="7">
        <f t="shared" si="3"/>
        <v>1170</v>
      </c>
      <c r="R80" s="7">
        <f t="shared" si="3"/>
        <v>1340</v>
      </c>
      <c r="S80" s="7">
        <f t="shared" si="3"/>
        <v>1335</v>
      </c>
      <c r="T80" s="7">
        <f t="shared" si="3"/>
        <v>1250</v>
      </c>
      <c r="U80" s="7">
        <f t="shared" si="3"/>
        <v>1275</v>
      </c>
      <c r="V80" s="7">
        <f t="shared" si="3"/>
        <v>1310</v>
      </c>
      <c r="W80" s="7">
        <f t="shared" si="3"/>
        <v>1270</v>
      </c>
      <c r="X80" s="7">
        <f t="shared" si="3"/>
        <v>1225</v>
      </c>
      <c r="Y80" s="7">
        <f t="shared" si="3"/>
        <v>1225</v>
      </c>
      <c r="Z80" s="7">
        <f t="shared" si="3"/>
        <v>1190</v>
      </c>
    </row>
  </sheetData>
  <mergeCells count="2">
    <mergeCell ref="V64:X64"/>
    <mergeCell ref="V74:X7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Magdaleno Baclay</dc:creator>
  <cp:lastModifiedBy>adriantangcoy</cp:lastModifiedBy>
  <dcterms:created xsi:type="dcterms:W3CDTF">2025-09-16T03:14:59Z</dcterms:created>
  <dcterms:modified xsi:type="dcterms:W3CDTF">2025-10-11T11:48:25Z</dcterms:modified>
</cp:coreProperties>
</file>